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/>
  </bookViews>
  <sheets>
    <sheet name="СВОД_НМП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D9" i="1"/>
  <c r="F8" i="1"/>
  <c r="D8" i="1"/>
  <c r="C8" i="1"/>
  <c r="F7" i="1"/>
  <c r="C7" i="1"/>
  <c r="E6" i="1"/>
  <c r="C6" i="1"/>
  <c r="C9" i="1" s="1"/>
  <c r="B6" i="1"/>
  <c r="F9" i="1" l="1"/>
  <c r="D6" i="1"/>
  <c r="F6" i="1"/>
</calcChain>
</file>

<file path=xl/comments1.xml><?xml version="1.0" encoding="utf-8"?>
<comments xmlns="http://schemas.openxmlformats.org/spreadsheetml/2006/main">
  <authors>
    <author>SMIRNOVA</author>
  </authors>
  <commentList>
    <comment ref="A8" authorId="0" shape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<sst xmlns="http://schemas.openxmlformats.org/spreadsheetml/2006/main" count="20" uniqueCount="17">
  <si>
    <t>Неотложная медицинская помощь</t>
  </si>
  <si>
    <t>Наименование специалистов</t>
  </si>
  <si>
    <t>Объемы по федеральному нормативу</t>
  </si>
  <si>
    <t>Заявленные МО объемы на 2026 год в ГИС ОМС</t>
  </si>
  <si>
    <t>Отклонение, гр. 4=гр.2-гр.3</t>
  </si>
  <si>
    <t>Предложения к распределению</t>
  </si>
  <si>
    <t>Примечание</t>
  </si>
  <si>
    <t>ЗАТО</t>
  </si>
  <si>
    <t>все остальные медицинские организации, включая МТР</t>
  </si>
  <si>
    <t>Всего объемов, из них:</t>
  </si>
  <si>
    <t>по специальности "стоматология"</t>
  </si>
  <si>
    <t>объемы полностью распределяются  по заявке МО</t>
  </si>
  <si>
    <t>по специальности доврачебная медицинская помощь в неотложной форме, оказываемая медицинскими работниками, со средним медицинским образованием по специальности «лечебное дело»</t>
  </si>
  <si>
    <t>объемы распределяются на уровне фактических показателейза 9 месяцев 2025 года, досчитанных до года, единым коэффициентом по всем МО (0,675404)</t>
  </si>
  <si>
    <t>другие специальности</t>
  </si>
  <si>
    <t>снижение объемов по всем МО единым коэффициентом по специальности "терапия", с целью приведения к федеральному нормативу, в количестве 406 посещений по ФГБУЗ «МСЧ 59 ФМБА России» и ООО «Медицинская клиника «Здоровье» единым коэффициентом 0,978288</t>
  </si>
  <si>
    <t>Приложение №1.9.10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</si>
</sst>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2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1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40;&#1055;&#1055;/2026_&#1040;&#1055;&#1055;_&#1053;&#1052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6_НМП_заявлено"/>
      <sheetName val="2023_НМП (Анализ)"/>
      <sheetName val="2026_НМП (Анализ)_"/>
      <sheetName val="ЗАТО (НМП)"/>
      <sheetName val="ТПОМС_изм в 766-пП"/>
      <sheetName val="Свод (короткий_)"/>
      <sheetName val="АПП_забол_АНАЛИЗ_спец-ти"/>
      <sheetName val="АПП_забол_АНАЛИЗ_спец-ти (2)"/>
      <sheetName val="НМП_на 2026 год (в ТПОМС)"/>
      <sheetName val="Свод"/>
      <sheetName val="СВОД_НМП"/>
    </sheetNames>
    <sheetDataSet>
      <sheetData sheetId="0">
        <row r="97">
          <cell r="S97">
            <v>100722</v>
          </cell>
          <cell r="U97">
            <v>30275</v>
          </cell>
          <cell r="V97">
            <v>685578</v>
          </cell>
        </row>
        <row r="101">
          <cell r="V101">
            <v>652478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7">
          <cell r="N37">
            <v>-406</v>
          </cell>
        </row>
        <row r="51">
          <cell r="M51">
            <v>-32694</v>
          </cell>
        </row>
      </sheetData>
      <sheetData sheetId="8">
        <row r="48">
          <cell r="V48">
            <v>29207</v>
          </cell>
        </row>
        <row r="65">
          <cell r="V65">
            <v>492</v>
          </cell>
        </row>
        <row r="92">
          <cell r="S92">
            <v>68028</v>
          </cell>
          <cell r="U92">
            <v>30275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workbookViewId="0">
      <selection activeCell="A2" sqref="A2:H2"/>
    </sheetView>
  </sheetViews>
  <sheetFormatPr defaultRowHeight="15.75" x14ac:dyDescent="0.25"/>
  <cols>
    <col min="1" max="1" width="24" style="1" customWidth="1"/>
    <col min="2" max="2" width="12.7109375" style="1" customWidth="1"/>
    <col min="3" max="3" width="20.5703125" style="1" customWidth="1"/>
    <col min="4" max="5" width="15.5703125" style="1" customWidth="1"/>
    <col min="6" max="6" width="23.42578125" style="1" customWidth="1"/>
    <col min="7" max="7" width="40.5703125" style="1" customWidth="1"/>
    <col min="8" max="8" width="24.85546875" style="1" customWidth="1"/>
    <col min="9" max="16384" width="9.140625" style="1"/>
  </cols>
  <sheetData>
    <row r="1" spans="1:8" x14ac:dyDescent="0.25">
      <c r="G1" s="10" t="s">
        <v>16</v>
      </c>
      <c r="H1" s="10"/>
    </row>
    <row r="2" spans="1:8" ht="37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</row>
    <row r="3" spans="1:8" ht="43.5" customHeight="1" x14ac:dyDescent="0.25">
      <c r="A3" s="12" t="s">
        <v>1</v>
      </c>
      <c r="B3" s="12" t="s">
        <v>2</v>
      </c>
      <c r="C3" s="12" t="s">
        <v>3</v>
      </c>
      <c r="D3" s="12" t="s">
        <v>4</v>
      </c>
      <c r="E3" s="13" t="s">
        <v>5</v>
      </c>
      <c r="F3" s="14"/>
      <c r="G3" s="13" t="s">
        <v>6</v>
      </c>
      <c r="H3" s="14"/>
    </row>
    <row r="4" spans="1:8" ht="111.75" customHeight="1" x14ac:dyDescent="0.25">
      <c r="A4" s="12"/>
      <c r="B4" s="12"/>
      <c r="C4" s="12"/>
      <c r="D4" s="12"/>
      <c r="E4" s="2" t="s">
        <v>7</v>
      </c>
      <c r="F4" s="2" t="s">
        <v>8</v>
      </c>
      <c r="G4" s="2" t="s">
        <v>7</v>
      </c>
      <c r="H4" s="2" t="s">
        <v>8</v>
      </c>
    </row>
    <row r="5" spans="1:8" x14ac:dyDescent="0.25">
      <c r="A5" s="3">
        <v>1</v>
      </c>
      <c r="B5" s="3">
        <v>2</v>
      </c>
      <c r="C5" s="3">
        <v>3</v>
      </c>
      <c r="D5" s="3">
        <v>4</v>
      </c>
      <c r="E5" s="3"/>
      <c r="F5" s="3"/>
      <c r="G5" s="3">
        <v>5</v>
      </c>
      <c r="H5" s="3">
        <v>6</v>
      </c>
    </row>
    <row r="6" spans="1:8" ht="36.75" customHeight="1" x14ac:dyDescent="0.25">
      <c r="A6" s="4" t="s">
        <v>9</v>
      </c>
      <c r="B6" s="5">
        <f>'[2]2026_НМП_заявлено'!V101</f>
        <v>652478</v>
      </c>
      <c r="C6" s="5">
        <f>'[2]2026_НМП_заявлено'!V97</f>
        <v>685578</v>
      </c>
      <c r="D6" s="5">
        <f>C6-B6</f>
        <v>33100</v>
      </c>
      <c r="E6" s="5">
        <f>E7+E8+E9</f>
        <v>29699</v>
      </c>
      <c r="F6" s="5">
        <f>F7+F8+F9</f>
        <v>655879</v>
      </c>
      <c r="G6" s="5"/>
      <c r="H6" s="5"/>
    </row>
    <row r="7" spans="1:8" ht="51.75" customHeight="1" x14ac:dyDescent="0.25">
      <c r="A7" s="6" t="s">
        <v>10</v>
      </c>
      <c r="B7" s="7">
        <v>0</v>
      </c>
      <c r="C7" s="8">
        <f>'[2]2026_НМП_заявлено'!U97</f>
        <v>30275</v>
      </c>
      <c r="D7" s="8"/>
      <c r="E7" s="8">
        <v>0</v>
      </c>
      <c r="F7" s="8">
        <f>'[2]НМП_на 2026 год (в ТПОМС)'!U92</f>
        <v>30275</v>
      </c>
      <c r="G7" s="7">
        <v>0</v>
      </c>
      <c r="H7" s="8" t="s">
        <v>11</v>
      </c>
    </row>
    <row r="8" spans="1:8" ht="172.5" customHeight="1" x14ac:dyDescent="0.25">
      <c r="A8" s="6" t="s">
        <v>12</v>
      </c>
      <c r="B8" s="6"/>
      <c r="C8" s="8">
        <f>'[2]2026_НМП_заявлено'!S97</f>
        <v>100722</v>
      </c>
      <c r="D8" s="8">
        <f>'[2]АПП_забол_АНАЛИЗ_спец-ти (2)'!M51</f>
        <v>-32694</v>
      </c>
      <c r="E8" s="8">
        <v>0</v>
      </c>
      <c r="F8" s="8">
        <f>'[2]НМП_на 2026 год (в ТПОМС)'!S92</f>
        <v>68028</v>
      </c>
      <c r="G8" s="7">
        <v>0</v>
      </c>
      <c r="H8" s="6" t="s">
        <v>13</v>
      </c>
    </row>
    <row r="9" spans="1:8" ht="141.75" x14ac:dyDescent="0.25">
      <c r="A9" s="6" t="s">
        <v>14</v>
      </c>
      <c r="B9" s="9"/>
      <c r="C9" s="8">
        <f>C6-C7-C8</f>
        <v>554581</v>
      </c>
      <c r="D9" s="8">
        <f>'[2]АПП_забол_АНАЛИЗ_спец-ти (2)'!N37</f>
        <v>-406</v>
      </c>
      <c r="E9" s="8">
        <f>'[2]НМП_на 2026 год (в ТПОМС)'!V65+'[2]НМП_на 2026 год (в ТПОМС)'!V48</f>
        <v>29699</v>
      </c>
      <c r="F9" s="8">
        <f>C6-F7-F8-E9</f>
        <v>557576</v>
      </c>
      <c r="G9" s="6" t="s">
        <v>15</v>
      </c>
      <c r="H9" s="8" t="s">
        <v>11</v>
      </c>
    </row>
  </sheetData>
  <mergeCells count="8">
    <mergeCell ref="G1:H1"/>
    <mergeCell ref="A2:H2"/>
    <mergeCell ref="A3:A4"/>
    <mergeCell ref="B3:B4"/>
    <mergeCell ref="C3:C4"/>
    <mergeCell ref="D3:D4"/>
    <mergeCell ref="E3:F3"/>
    <mergeCell ref="G3:H3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СВОД_НМП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2025-11-28T10:44:16Z</cp:lastPrinted>
  <dcterms:created xsi:type="dcterms:W3CDTF">2025-11-28T10:41:28Z</dcterms:created>
  <dcterms:modified xsi:type="dcterms:W3CDTF">2025-12-01T07:28:10Z</dcterms:modified>
</cp:coreProperties>
</file>